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bookViews>
  <sheets>
    <sheet name="封-2 采购控制价封面" sheetId="17" r:id="rId1"/>
    <sheet name="汇总表" sheetId="6" r:id="rId2"/>
    <sheet name="编制说明" sheetId="7" r:id="rId3"/>
    <sheet name="报价汇总表" sheetId="8" r:id="rId4"/>
    <sheet name="1号楼" sheetId="12" r:id="rId5"/>
    <sheet name="2号楼" sheetId="16" r:id="rId6"/>
  </sheets>
  <definedNames>
    <definedName name="_xlnm.Print_Area" localSheetId="4">'1号楼'!$A$1:$I$11</definedName>
    <definedName name="_xlnm.Print_Area" localSheetId="5">'2号楼'!$A$1:$I$8</definedName>
    <definedName name="_xlnm.Print_Area" localSheetId="3">报价汇总表!$A$1:$D$8</definedName>
    <definedName name="_xlnm.Print_Area" localSheetId="1">汇总表!$A$1:$G$5</definedName>
    <definedName name="_xlnm.Print_Titles" localSheetId="4">'1号楼'!$2:$4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<sst xmlns="http://schemas.openxmlformats.org/spreadsheetml/2006/main" count="96" uniqueCount="66">
  <si>
    <t>松山湖机器人智创城项目-电梯采购安装工程</t>
  </si>
  <si>
    <t>采 购 控 制 价</t>
  </si>
  <si>
    <t>招  标  人：</t>
  </si>
  <si>
    <t>东莞市城市工程建设集团有限公司</t>
  </si>
  <si>
    <t>编  制  人：</t>
  </si>
  <si>
    <t>编制时间：   年   月   日</t>
  </si>
  <si>
    <t>审  核  人：</t>
  </si>
  <si>
    <t>审核时间：   年   月   日</t>
  </si>
  <si>
    <t>年   月   日</t>
  </si>
  <si>
    <t>东莞市机器人智创城施工项目-电梯采购安装工程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</si>
  <si>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</si>
  <si>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</si>
  <si>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</si>
  <si>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</si>
  <si>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</si>
  <si>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</si>
  <si>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</si>
  <si>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</si>
  <si>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</si>
  <si>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</si>
  <si>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</si>
  <si>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</si>
  <si>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电梯采购安装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</si>
  <si>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</si>
  <si>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</si>
  <si>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</si>
  <si>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</si>
  <si>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</si>
  <si>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</si>
  <si>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</si>
  <si>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</si>
  <si>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</si>
  <si>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电梯采购安装工程汇总表</t>
  </si>
  <si>
    <t>工程名称：东莞市机器人智创城施工项目-电梯采购安装工程</t>
  </si>
  <si>
    <t>名称</t>
  </si>
  <si>
    <t>金额（元）</t>
  </si>
  <si>
    <t>1号厂房</t>
  </si>
  <si>
    <t>2号宿舍</t>
  </si>
  <si>
    <t>不含税合计</t>
  </si>
  <si>
    <r>
      <rPr>
        <sz val="10"/>
        <color theme="1"/>
        <rFont val="宋体"/>
        <charset val="134"/>
        <scheme val="minor"/>
      </rPr>
      <t>税金（</t>
    </r>
    <r>
      <rPr>
        <u/>
        <sz val="10"/>
        <color theme="1"/>
        <rFont val="宋体"/>
        <charset val="134"/>
        <scheme val="minor"/>
      </rPr>
      <t xml:space="preserve"> 13 </t>
    </r>
    <r>
      <rPr>
        <sz val="10"/>
        <color theme="1"/>
        <rFont val="宋体"/>
        <charset val="134"/>
        <scheme val="minor"/>
      </rPr>
      <t>%）</t>
    </r>
  </si>
  <si>
    <t>含税合计</t>
  </si>
  <si>
    <t>报价表</t>
  </si>
  <si>
    <t>工程名称：东莞市机器人智创城施工项目1号楼-电梯采购安装工程</t>
  </si>
  <si>
    <t>项目名称</t>
  </si>
  <si>
    <t>项目特征描述</t>
  </si>
  <si>
    <t>计量
单位</t>
  </si>
  <si>
    <t>工程量</t>
  </si>
  <si>
    <t>不含税设备单价</t>
  </si>
  <si>
    <t>不含税安装单价</t>
  </si>
  <si>
    <t>不含税单价</t>
  </si>
  <si>
    <t>不含税合价</t>
  </si>
  <si>
    <t>客梯兼消防电梯</t>
  </si>
  <si>
    <t>1.名称:客梯兼消防电梯
2.编号:DT-1/DT-2/DT-3/DT-4
3.载重量:1000kg
4.速度:1.75m/s
5.停靠层(站):7层(站)
6.井道尺寸:2200X2200mm
7.门洞尺寸:1100X2200mm
8.底坑深度:1600mm
9.有机房电梯
10.含井道与道轨的减振、降噪橡胶垫块
11.符合设计图纸及施工规范要求</t>
  </si>
  <si>
    <t>部</t>
  </si>
  <si>
    <t>1.名称:客梯兼消防电梯
2.编号:DT-6
3.载重量:1350kg
4.速度:1.75m/s
5.停靠层(站):7层(站)
6.井道尺寸:2550X2350mm
7.门洞尺寸:1300X2200mm
8.底坑深度:1600mm
9.有机房电梯
10.含井道与道轨的减振、降噪橡胶垫块
11.符合设计图纸及施工规范要求</t>
  </si>
  <si>
    <t>1.名称:客梯兼消防电梯
2.编号:DT-7
3.载重量:1350kg
4.速度:1.75m/s
5.停靠层(站):8层(站)
6.井道尺寸:2550X2350mm
7.门洞尺寸:1300X2200mm
8.底坑深度:1600mm
9.有机房电梯
10.含井道与道轨的减振、降噪橡胶垫块
11.符合设计图纸及施工规范要求</t>
  </si>
  <si>
    <t>客梯</t>
  </si>
  <si>
    <t>1.名称:客梯
2.编号:DT-8
3.载重量:1350kg
4.速度:1.75m/s
5.停靠层(站):8层(站)
6.井道尺寸:2550X2350mm
7.门洞尺寸:1300X2200mm
8.底坑深度:1600mm
9.有机房电梯
10.含井道与道轨的减振、降噪橡胶垫块
11.符合设计图纸及施工规范要求</t>
  </si>
  <si>
    <t>1.名称:客梯
2.编号:DT-5/DT-9/DT-10/DT-11/DT-12
3.载重量:1350kg
4.速度:1.75m/s
5.停靠层(站):7层(站)
6.井道尺寸:2550X2350mm
7.门洞尺寸:1300X2200mm
8.底坑深度:1600mm
9.有机房电梯
10.含井道与道轨的减振、降噪橡胶垫块
11.符合设计图纸及施工规范要求</t>
  </si>
  <si>
    <t>货梯</t>
  </si>
  <si>
    <t>1.名称:货梯
2.编号:HT-1~11
3.载重量:5000kg
4.速度:1m/s
5.停靠层(站):7层(站)
6.井道尺寸:4100X4100mm
7.门洞尺寸:2700X2600mm
8.底坑深度:1600mm
9.有机房电梯
10.含井道与道轨的减振、降噪橡胶垫块
11.符合设计图纸及施工规范要求</t>
  </si>
  <si>
    <t>合   计</t>
  </si>
  <si>
    <t>工程名称：东莞市机器人智创城施工项目2号楼地下室-电梯采购安装工程</t>
  </si>
  <si>
    <t>1.名称:客梯兼消防电梯
2.载重量:1350kg
3.速度:1.75m/s
4.停靠层(站):14层(站)
5.井道尺寸:2550X2350mm
6.门洞尺寸:1300X2200mm
7.底坑深度:1600mm
8.有机房电梯
9.含井道与道轨的减振、降噪橡胶垫块
10.符合设计图纸及施工规范要求</t>
  </si>
  <si>
    <t>1.名称:客梯
2.载重量:1350kg
3.速度:1.75m/s
4.停靠层(站):14层(站)
5.井道尺寸:2550X2350mm
6.门洞尺寸:1300X2200mm
7.底坑深度:1600mm
8.有机房电梯
9.含井道与道轨的减振、降噪橡胶垫块
10.符合设计图纸及施工规范要求</t>
  </si>
  <si>
    <t>1.名称:客梯
2.载重量:1350kg
3.速度:1.75m/s
4.停靠层(站):13层(站)
5.井道尺寸:2550X2350mm
6.门洞尺寸:1300X2200mm
7.底坑深度:1600mm
8.有机房电梯
9.含井道与道轨的减振、降噪橡胶垫块
10.符合设计图纸及施工规范要求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</si>
</sst>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6">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4" borderId="16" applyNumberFormat="0" applyAlignment="0" applyProtection="0">
      <alignment vertical="center"/>
    </xf>
    <xf numFmtId="0" fontId="25" fillId="5" borderId="17" applyNumberFormat="0" applyAlignment="0" applyProtection="0">
      <alignment vertical="center"/>
    </xf>
    <xf numFmtId="0" fontId="26" fillId="5" borderId="16" applyNumberFormat="0" applyAlignment="0" applyProtection="0">
      <alignment vertical="center"/>
    </xf>
    <xf numFmtId="0" fontId="27" fillId="6"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4" fillId="0" borderId="0"/>
  </cellStyleXfs>
  <cellXfs count="87">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6" fontId="2" fillId="2" borderId="1" xfId="49" applyNumberFormat="1"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lignment vertical="center"/>
    </xf>
    <xf numFmtId="0" fontId="3" fillId="2" borderId="1" xfId="49" applyFont="1" applyFill="1" applyBorder="1" applyAlignment="1">
      <alignment horizontal="right" vertical="center" wrapText="1"/>
    </xf>
    <xf numFmtId="176" fontId="2" fillId="2" borderId="1" xfId="49" applyNumberFormat="1" applyFont="1" applyFill="1" applyBorder="1" applyAlignment="1">
      <alignment horizontal="right" vertical="center" wrapText="1"/>
    </xf>
    <xf numFmtId="0" fontId="0" fillId="0" borderId="0" xfId="0" applyBorder="1">
      <alignment vertical="center"/>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 xfId="49" applyFont="1" applyFill="1" applyBorder="1" applyAlignment="1">
      <alignment horizontal="center" vertical="center"/>
    </xf>
    <xf numFmtId="176" fontId="0" fillId="0" borderId="1"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 xfId="49" applyFont="1" applyFill="1" applyBorder="1" applyAlignment="1">
      <alignment horizontal="center" vertical="center"/>
    </xf>
    <xf numFmtId="0" fontId="7" fillId="0" borderId="1" xfId="49" applyFont="1" applyFill="1" applyBorder="1" applyAlignment="1">
      <alignment horizontal="center" vertical="center"/>
    </xf>
    <xf numFmtId="176" fontId="7" fillId="0" borderId="1" xfId="49" applyNumberFormat="1" applyFont="1" applyFill="1" applyBorder="1" applyAlignment="1">
      <alignment horizontal="center" vertical="center"/>
    </xf>
    <xf numFmtId="0" fontId="4" fillId="0" borderId="1"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177" fontId="8" fillId="0" borderId="1" xfId="0" applyNumberFormat="1" applyFont="1" applyFill="1" applyBorder="1" applyAlignment="1">
      <alignment vertical="center"/>
    </xf>
    <xf numFmtId="0" fontId="12" fillId="0" borderId="1" xfId="0" applyFont="1" applyFill="1" applyBorder="1" applyAlignment="1">
      <alignment vertical="center"/>
    </xf>
    <xf numFmtId="176" fontId="8" fillId="0" borderId="0" xfId="0" applyNumberFormat="1" applyFont="1" applyFill="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8" fillId="0" borderId="7" xfId="0" applyNumberFormat="1" applyFont="1" applyFill="1" applyBorder="1" applyAlignment="1">
      <alignment vertical="center"/>
    </xf>
    <xf numFmtId="176" fontId="8" fillId="0" borderId="1" xfId="0" applyNumberFormat="1" applyFont="1" applyFill="1" applyBorder="1" applyAlignment="1">
      <alignment vertical="center"/>
    </xf>
    <xf numFmtId="177" fontId="8" fillId="0" borderId="2" xfId="0" applyNumberFormat="1" applyFont="1" applyFill="1" applyBorder="1" applyAlignment="1">
      <alignment horizontal="center" vertical="center"/>
    </xf>
    <xf numFmtId="177" fontId="8"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6" fontId="8" fillId="0" borderId="10" xfId="0" applyNumberFormat="1" applyFont="1" applyFill="1" applyBorder="1" applyAlignment="1">
      <alignment vertical="center"/>
    </xf>
    <xf numFmtId="178" fontId="2" fillId="0" borderId="2" xfId="0" applyNumberFormat="1" applyFont="1" applyFill="1" applyBorder="1" applyAlignment="1">
      <alignment horizontal="center" vertical="center"/>
    </xf>
    <xf numFmtId="178" fontId="2" fillId="0" borderId="4" xfId="0" applyNumberFormat="1" applyFont="1" applyFill="1" applyBorder="1" applyAlignment="1">
      <alignment horizontal="center" vertical="center"/>
    </xf>
    <xf numFmtId="0" fontId="12" fillId="2" borderId="0" xfId="49" applyFont="1" applyFill="1" applyAlignment="1">
      <alignment horizontal="left" vertical="center" wrapText="1"/>
    </xf>
    <xf numFmtId="0" fontId="13" fillId="2" borderId="11"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11" xfId="49" applyFont="1" applyFill="1" applyBorder="1" applyAlignment="1">
      <alignment horizontal="center" wrapText="1"/>
    </xf>
    <xf numFmtId="0" fontId="9" fillId="2" borderId="0" xfId="49" applyFont="1" applyFill="1" applyAlignment="1">
      <alignment horizontal="right" wrapText="1"/>
    </xf>
    <xf numFmtId="0" fontId="3" fillId="2" borderId="12" xfId="49" applyFont="1" applyFill="1" applyBorder="1" applyAlignment="1">
      <alignment horizontal="center" vertical="top" wrapText="1"/>
    </xf>
    <xf numFmtId="0" fontId="8" fillId="2" borderId="0" xfId="49" applyFont="1" applyFill="1" applyAlignment="1">
      <alignment horizontal="left" wrapText="1"/>
    </xf>
    <xf numFmtId="0" fontId="15" fillId="2" borderId="11"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2" fillId="2" borderId="0" xfId="49" applyFont="1" applyFill="1" applyAlignment="1">
      <alignment horizontal="right" vertical="top" wrapText="1"/>
    </xf>
    <xf numFmtId="0" fontId="12"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1074420</xdr:colOff>
      <xdr:row>4</xdr:row>
      <xdr:rowOff>184785</xdr:rowOff>
    </xdr:from>
    <xdr:to>
      <xdr:col>3</xdr:col>
      <xdr:colOff>1336040</xdr:colOff>
      <xdr:row>4</xdr:row>
      <xdr:rowOff>659130</xdr:rowOff>
    </xdr:to>
    <xdr:pic>
      <xdr:nvPicPr>
        <xdr:cNvPr id="2" name="图片 1"/>
        <xdr:cNvPicPr>
          <a:picLocks noChangeAspect="1"/>
        </xdr:cNvPicPr>
      </xdr:nvPicPr>
      <xdr:blipFill>
        <a:blip r:embed="rId1"/>
        <a:stretch>
          <a:fillRect/>
        </a:stretch>
      </xdr:blipFill>
      <xdr:spPr>
        <a:xfrm>
          <a:off x="2172335" y="4344035"/>
          <a:ext cx="1450340" cy="474345"/>
        </a:xfrm>
        <a:prstGeom prst="rect">
          <a:avLst/>
        </a:prstGeom>
        <a:noFill/>
        <a:ln w="9525">
          <a:noFill/>
        </a:ln>
        <a:effectLst>
          <a:outerShdw blurRad="50800" dist="50800" dir="5400000" algn="ctr" rotWithShape="0">
            <a:srgbClr val="000000">
              <a:alpha val="0"/>
            </a:srgbClr>
          </a:outerShdw>
        </a:effectLst>
      </xdr:spPr>
    </xdr:pic>
    <xdr:clientData/>
  </xdr:twoCellAnchor>
  <xdr:twoCellAnchor editAs="oneCell">
    <xdr:from>
      <xdr:col>2</xdr:col>
      <xdr:colOff>1127760</xdr:colOff>
      <xdr:row>6</xdr:row>
      <xdr:rowOff>153035</xdr:rowOff>
    </xdr:from>
    <xdr:to>
      <xdr:col>3</xdr:col>
      <xdr:colOff>1307465</xdr:colOff>
      <xdr:row>6</xdr:row>
      <xdr:rowOff>704850</xdr:rowOff>
    </xdr:to>
    <xdr:pic>
      <xdr:nvPicPr>
        <xdr:cNvPr id="3" name="图片 2"/>
        <xdr:cNvPicPr>
          <a:picLocks noChangeAspect="1"/>
        </xdr:cNvPicPr>
      </xdr:nvPicPr>
      <xdr:blipFill>
        <a:blip r:embed="rId2"/>
        <a:stretch>
          <a:fillRect/>
        </a:stretch>
      </xdr:blipFill>
      <xdr:spPr>
        <a:xfrm>
          <a:off x="2225675" y="5531485"/>
          <a:ext cx="1368425" cy="55181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view="pageBreakPreview" zoomScaleNormal="100" workbookViewId="0">
      <selection activeCell="L1" sqref="L1"/>
    </sheetView>
  </sheetViews>
  <sheetFormatPr defaultColWidth="7.2037037037037" defaultRowHeight="10.8" outlineLevelCol="6"/>
  <cols>
    <col min="1" max="1" width="14" style="16" customWidth="1"/>
    <col min="2" max="2" width="2.00925925925926" style="16" customWidth="1"/>
    <col min="3" max="3" width="17.3333333333333" style="16" customWidth="1"/>
    <col min="4" max="4" width="19.8888888888889" style="16" customWidth="1"/>
    <col min="5" max="5" width="34.2592592592593" style="16" customWidth="1"/>
    <col min="6" max="6" width="2.12962962962963" style="16" customWidth="1"/>
    <col min="7" max="7" width="9.14814814814815" style="16" customWidth="1"/>
    <col min="8" max="16384" width="7.2037037037037" style="16"/>
  </cols>
  <sheetData>
    <row r="1" ht="127.5" customHeight="1" spans="1:7">
      <c r="A1" s="69"/>
      <c r="B1" s="69"/>
      <c r="C1" s="70" t="s">
        <v>0</v>
      </c>
      <c r="D1" s="70"/>
      <c r="E1" s="70"/>
      <c r="F1" s="70"/>
      <c r="G1" s="71"/>
    </row>
    <row r="2" ht="60" customHeight="1" spans="1:7">
      <c r="A2" s="72" t="s">
        <v>1</v>
      </c>
      <c r="B2" s="72"/>
      <c r="C2" s="72"/>
      <c r="D2" s="72"/>
      <c r="E2" s="72"/>
      <c r="F2" s="72"/>
      <c r="G2" s="72"/>
    </row>
    <row r="3" ht="75" customHeight="1" spans="1:7">
      <c r="A3" s="73"/>
      <c r="B3" s="74" t="s">
        <v>2</v>
      </c>
      <c r="C3" s="74"/>
      <c r="D3" s="75" t="s">
        <v>3</v>
      </c>
      <c r="E3" s="75"/>
      <c r="F3" s="73"/>
      <c r="G3" s="73"/>
    </row>
    <row r="4" ht="65" customHeight="1" spans="1:7">
      <c r="A4" s="73"/>
      <c r="B4" s="76"/>
      <c r="C4" s="76"/>
      <c r="D4" s="77"/>
      <c r="E4" s="77"/>
      <c r="F4" s="73"/>
      <c r="G4" s="73"/>
    </row>
    <row r="5" ht="60" customHeight="1" spans="1:7">
      <c r="A5" s="78"/>
      <c r="B5" s="74" t="s">
        <v>4</v>
      </c>
      <c r="C5" s="74"/>
      <c r="D5" s="79"/>
      <c r="E5" s="80" t="s">
        <v>5</v>
      </c>
      <c r="F5" s="78"/>
      <c r="G5" s="78"/>
    </row>
    <row r="6" ht="36" customHeight="1" spans="1:7">
      <c r="A6" s="78"/>
      <c r="B6" s="76"/>
      <c r="C6" s="76"/>
      <c r="D6" s="77"/>
      <c r="E6" s="81"/>
      <c r="F6" s="78"/>
      <c r="G6" s="78"/>
    </row>
    <row r="7" ht="60.75" customHeight="1" spans="1:7">
      <c r="A7" s="78"/>
      <c r="B7" s="74" t="s">
        <v>6</v>
      </c>
      <c r="C7" s="74"/>
      <c r="D7" s="79"/>
      <c r="E7" s="80" t="s">
        <v>7</v>
      </c>
      <c r="F7" s="78"/>
      <c r="G7" s="78"/>
    </row>
    <row r="8" ht="36" customHeight="1" spans="1:7">
      <c r="A8" s="78"/>
      <c r="B8" s="82"/>
      <c r="C8" s="82"/>
      <c r="D8" s="77"/>
      <c r="E8" s="81"/>
      <c r="F8" s="82"/>
      <c r="G8" s="82"/>
    </row>
    <row r="9" ht="69.75" customHeight="1" spans="1:7">
      <c r="A9" s="78"/>
      <c r="B9" s="83"/>
      <c r="C9" s="83"/>
      <c r="D9" s="74" t="s">
        <v>8</v>
      </c>
      <c r="E9" s="74"/>
      <c r="F9" s="78"/>
      <c r="G9" s="78"/>
    </row>
    <row r="10" ht="18" customHeight="1" spans="1:7">
      <c r="A10" s="78"/>
      <c r="B10" s="83"/>
      <c r="C10" s="83"/>
      <c r="D10" s="84"/>
      <c r="E10" s="84"/>
      <c r="F10" s="85"/>
      <c r="G10" s="85"/>
    </row>
    <row r="11" ht="18" customHeight="1" spans="1:7">
      <c r="A11" s="69"/>
      <c r="B11" s="69"/>
      <c r="C11" s="82"/>
      <c r="D11" s="82"/>
      <c r="E11" s="82"/>
      <c r="F11" s="82"/>
      <c r="G11" s="86"/>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view="pageBreakPreview" zoomScaleNormal="100" workbookViewId="0">
      <selection activeCell="A4" sqref="A4:C5"/>
    </sheetView>
  </sheetViews>
  <sheetFormatPr defaultColWidth="9.33333333333333" defaultRowHeight="15.6" outlineLevelRow="4"/>
  <cols>
    <col min="1" max="1" width="7.12962962962963" style="44" customWidth="1"/>
    <col min="2" max="2" width="19.8425925925926" style="44" customWidth="1"/>
    <col min="3" max="3" width="21.1296296296296" style="44" customWidth="1"/>
    <col min="4" max="4" width="20.1018518518519" style="44" customWidth="1"/>
    <col min="5" max="5" width="23.25" style="44" customWidth="1"/>
    <col min="6" max="6" width="21.3796296296296" style="44" customWidth="1"/>
    <col min="7" max="7" width="21.5277777777778" style="44" customWidth="1"/>
    <col min="8" max="8" width="20.6666666666667" style="44" customWidth="1"/>
    <col min="9" max="9" width="14.8796296296296" style="44"/>
    <col min="10" max="16384" width="9.33333333333333" style="44"/>
  </cols>
  <sheetData>
    <row r="1" s="44" customFormat="1" ht="54" customHeight="1" spans="1:9">
      <c r="A1" s="45" t="s">
        <v>9</v>
      </c>
      <c r="B1" s="46"/>
      <c r="C1" s="46"/>
      <c r="D1" s="47"/>
      <c r="E1" s="47"/>
      <c r="F1" s="46"/>
      <c r="G1" s="46"/>
    </row>
    <row r="2" s="44" customFormat="1" ht="52" customHeight="1" spans="1:9">
      <c r="A2" s="48" t="s">
        <v>10</v>
      </c>
      <c r="B2" s="48" t="s">
        <v>11</v>
      </c>
      <c r="C2" s="48" t="s">
        <v>12</v>
      </c>
      <c r="D2" s="49" t="s">
        <v>13</v>
      </c>
      <c r="E2" s="50" t="s">
        <v>14</v>
      </c>
      <c r="F2" s="50" t="s">
        <v>15</v>
      </c>
      <c r="G2" s="48" t="s">
        <v>16</v>
      </c>
    </row>
    <row r="3" s="44" customFormat="1" ht="52" customHeight="1" spans="1:9">
      <c r="A3" s="51">
        <v>1</v>
      </c>
      <c r="B3" s="52" t="s">
        <v>17</v>
      </c>
      <c r="C3" s="53">
        <f>报价汇总表!C8</f>
        <v>9371576.9848</v>
      </c>
      <c r="D3" s="53">
        <f>C3*(1-28%)</f>
        <v>6747535.429056</v>
      </c>
      <c r="E3" s="53"/>
      <c r="F3" s="53"/>
      <c r="G3" s="54"/>
      <c r="H3" s="55">
        <v>9371576.98</v>
      </c>
      <c r="I3" s="55"/>
    </row>
    <row r="4" s="44" customFormat="1" ht="52" customHeight="1" spans="1:9">
      <c r="A4" s="56" t="s">
        <v>18</v>
      </c>
      <c r="B4" s="57"/>
      <c r="C4" s="58"/>
      <c r="D4" s="59"/>
      <c r="E4" s="60" t="s">
        <v>19</v>
      </c>
      <c r="F4" s="61"/>
      <c r="G4" s="62"/>
      <c r="H4" s="44">
        <v>6747535.43</v>
      </c>
      <c r="I4" s="55"/>
    </row>
    <row r="5" s="44" customFormat="1" ht="52" customHeight="1" spans="1:9">
      <c r="A5" s="63"/>
      <c r="B5" s="64"/>
      <c r="C5" s="65"/>
      <c r="D5" s="66"/>
      <c r="E5" s="60" t="s">
        <v>20</v>
      </c>
      <c r="F5" s="67"/>
      <c r="G5" s="68"/>
    </row>
  </sheetData>
  <mergeCells count="4">
    <mergeCell ref="A1:G1"/>
    <mergeCell ref="F4:G4"/>
    <mergeCell ref="F5:G5"/>
    <mergeCell ref="A4:C5"/>
  </mergeCells>
  <pageMargins left="0.75" right="0.75" top="1" bottom="1" header="0.5" footer="0.5"/>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4" workbookViewId="0">
      <selection activeCell="A10" sqref="A10"/>
    </sheetView>
  </sheetViews>
  <sheetFormatPr defaultColWidth="11.4074074074074" defaultRowHeight="33" customHeight="1"/>
  <cols>
    <col min="1" max="1" width="124.444444444444" style="39" customWidth="1"/>
    <col min="2" max="32" width="11.6759259259259" style="38"/>
    <col min="33" max="16384" width="11.4074074074074" style="38"/>
  </cols>
  <sheetData>
    <row r="1" s="38" customFormat="1" ht="43" customHeight="1" spans="1:10">
      <c r="A1" s="40" t="s">
        <v>21</v>
      </c>
    </row>
    <row r="2" s="38" customFormat="1" ht="81" customHeight="1" spans="1:10">
      <c r="A2" s="41" t="s">
        <v>22</v>
      </c>
    </row>
    <row r="3" s="38" customFormat="1" ht="120" customHeight="1" spans="1:10">
      <c r="A3" s="42" t="s">
        <v>23</v>
      </c>
    </row>
    <row r="4" s="38" customFormat="1" ht="89" customHeight="1" spans="1:10">
      <c r="A4" s="41" t="s">
        <v>24</v>
      </c>
    </row>
    <row r="5" s="38" customFormat="1" ht="37" customHeight="1" spans="1:10">
      <c r="A5" s="41" t="s">
        <v>25</v>
      </c>
    </row>
    <row r="6" s="38" customFormat="1" ht="53" customHeight="1" spans="1:10">
      <c r="A6" s="41" t="s">
        <v>26</v>
      </c>
    </row>
    <row r="7" s="38" customFormat="1" ht="46" customHeight="1" spans="1:10">
      <c r="A7" s="41" t="s">
        <v>27</v>
      </c>
    </row>
    <row r="8" s="38" customFormat="1" ht="72" customHeight="1" spans="1:10">
      <c r="A8" s="41" t="s">
        <v>28</v>
      </c>
    </row>
    <row r="9" s="38" customFormat="1" ht="34" customHeight="1" spans="1:10">
      <c r="A9" s="41" t="s">
        <v>29</v>
      </c>
    </row>
    <row r="10" s="38" customFormat="1" ht="34" customHeight="1" spans="1:10">
      <c r="A10" s="41" t="s">
        <v>30</v>
      </c>
    </row>
    <row r="11" s="38" customFormat="1" customHeight="1" spans="1:10">
      <c r="A11" s="43" t="s">
        <v>31</v>
      </c>
      <c r="B11" s="39"/>
      <c r="C11" s="39"/>
      <c r="D11" s="39"/>
      <c r="E11" s="39"/>
      <c r="F11" s="39"/>
      <c r="G11" s="39"/>
      <c r="H11" s="39"/>
      <c r="I11" s="39"/>
      <c r="J11" s="39"/>
    </row>
    <row r="12" s="38" customFormat="1" customHeight="1" spans="1:10">
      <c r="A12" s="39"/>
    </row>
    <row r="13" s="38"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145" zoomScaleNormal="100" workbookViewId="0">
      <selection activeCell="C7" sqref="C7"/>
    </sheetView>
  </sheetViews>
  <sheetFormatPr defaultColWidth="10.5" defaultRowHeight="10.8"/>
  <cols>
    <col min="1" max="1" width="6.86111111111111" style="16" customWidth="1"/>
    <col min="2" max="2" width="27.2685185185185" style="16" customWidth="1"/>
    <col min="3" max="3" width="28.8796296296296" style="17" customWidth="1"/>
    <col min="4" max="4" width="17.787037037037" style="16" customWidth="1"/>
    <col min="5" max="5" width="15.6296296296296" style="16" customWidth="1"/>
    <col min="6" max="6" width="15" style="16" customWidth="1"/>
    <col min="7" max="7" width="14.3796296296296" style="16" customWidth="1"/>
    <col min="8" max="8" width="12.5" style="16" customWidth="1"/>
    <col min="9" max="16384" width="10.5" style="16"/>
  </cols>
  <sheetData>
    <row r="1" s="16" customFormat="1" ht="32" customHeight="1" spans="1:11">
      <c r="A1" s="18" t="s">
        <v>32</v>
      </c>
      <c r="B1" s="18"/>
      <c r="C1" s="19"/>
      <c r="D1" s="18"/>
    </row>
    <row r="2" s="16" customFormat="1" ht="19" customHeight="1" spans="1:11">
      <c r="A2" s="20" t="s">
        <v>33</v>
      </c>
      <c r="B2" s="20"/>
      <c r="C2" s="20"/>
      <c r="D2" s="20"/>
    </row>
    <row r="3" s="16" customFormat="1" ht="20" customHeight="1" spans="1:11">
      <c r="A3" s="21" t="s">
        <v>10</v>
      </c>
      <c r="B3" s="21" t="s">
        <v>34</v>
      </c>
      <c r="C3" s="22" t="s">
        <v>35</v>
      </c>
      <c r="D3" s="21" t="s">
        <v>16</v>
      </c>
      <c r="E3" s="23"/>
      <c r="F3" s="23"/>
      <c r="G3" s="23"/>
      <c r="H3" s="23"/>
      <c r="I3" s="24"/>
      <c r="J3" s="25"/>
      <c r="K3" s="25"/>
    </row>
    <row r="4" s="16" customFormat="1" ht="33" customHeight="1" spans="1:11">
      <c r="A4" s="26">
        <v>1</v>
      </c>
      <c r="B4" s="27" t="s">
        <v>36</v>
      </c>
      <c r="C4" s="28">
        <f>'1号楼'!I11</f>
        <v>6897725.23</v>
      </c>
      <c r="D4" s="29"/>
      <c r="E4" s="30"/>
      <c r="I4" s="25"/>
      <c r="J4" s="25"/>
      <c r="K4" s="25"/>
    </row>
    <row r="5" s="16" customFormat="1" ht="33" customHeight="1" spans="1:11">
      <c r="A5" s="26">
        <v>2</v>
      </c>
      <c r="B5" s="27" t="s">
        <v>37</v>
      </c>
      <c r="C5" s="28">
        <f>'2号楼'!I8</f>
        <v>1395705.73</v>
      </c>
      <c r="D5" s="29"/>
      <c r="E5" s="30"/>
      <c r="I5" s="25"/>
      <c r="J5" s="25"/>
      <c r="K5" s="25"/>
    </row>
    <row r="6" s="16" customFormat="1" ht="33" customHeight="1" spans="1:11">
      <c r="A6" s="26">
        <v>3</v>
      </c>
      <c r="B6" s="27" t="s">
        <v>38</v>
      </c>
      <c r="C6" s="28">
        <f>SUM(C4:C5)</f>
        <v>8293430.96</v>
      </c>
      <c r="D6" s="29"/>
      <c r="E6" s="31"/>
      <c r="F6" s="31"/>
      <c r="G6" s="32"/>
      <c r="H6" s="33"/>
      <c r="I6" s="32"/>
      <c r="J6" s="34"/>
      <c r="K6" s="25"/>
    </row>
    <row r="7" s="16" customFormat="1" ht="33" customHeight="1" spans="1:11">
      <c r="A7" s="26">
        <v>4</v>
      </c>
      <c r="B7" s="27" t="s">
        <v>39</v>
      </c>
      <c r="C7" s="28">
        <f>C6*0.13</f>
        <v>1078146.0248</v>
      </c>
      <c r="D7" s="29"/>
      <c r="E7" s="31"/>
      <c r="F7" s="31"/>
      <c r="G7" s="31"/>
      <c r="H7" s="31"/>
    </row>
    <row r="8" s="16" customFormat="1" ht="33" customHeight="1" spans="1:11">
      <c r="A8" s="26">
        <v>5</v>
      </c>
      <c r="B8" s="27" t="s">
        <v>40</v>
      </c>
      <c r="C8" s="28">
        <f>SUM(C6:C7)</f>
        <v>9371576.9848</v>
      </c>
      <c r="D8" s="29"/>
      <c r="E8" s="31"/>
      <c r="F8" s="31"/>
      <c r="G8" s="31"/>
      <c r="H8" s="31"/>
    </row>
    <row r="9" s="16" customFormat="1" ht="15" customHeight="1" spans="1:11">
      <c r="A9" s="35"/>
      <c r="B9" s="35"/>
      <c r="C9" s="35"/>
      <c r="D9" s="35"/>
      <c r="E9" s="36"/>
    </row>
    <row r="10" s="16" customFormat="1" ht="17" customHeight="1" spans="1:11">
      <c r="A10" s="37"/>
      <c r="B10" s="37"/>
      <c r="C10" s="37"/>
      <c r="D10" s="37"/>
    </row>
    <row r="11" s="16" customFormat="1" spans="1:11">
      <c r="A11" s="23"/>
      <c r="B11" s="23"/>
      <c r="C11" s="23"/>
      <c r="D11" s="23"/>
    </row>
  </sheetData>
  <mergeCells count="5">
    <mergeCell ref="A1:D1"/>
    <mergeCell ref="A2:D2"/>
    <mergeCell ref="A9:D9"/>
    <mergeCell ref="A10:D10"/>
    <mergeCell ref="A11:D1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view="pageBreakPreview" zoomScale="85" zoomScaleNormal="80" topLeftCell="A10" workbookViewId="0">
      <selection activeCell="G12" sqref="G12:L14"/>
    </sheetView>
  </sheetViews>
  <sheetFormatPr defaultColWidth="9" defaultRowHeight="14.4"/>
  <cols>
    <col min="2" max="2" width="19.1296296296296" customWidth="1"/>
    <col min="3" max="3" width="39.3425925925926" customWidth="1"/>
    <col min="5" max="5" width="9.37962962962963"/>
    <col min="6" max="6" width="13.9814814814815" customWidth="1"/>
    <col min="7" max="7" width="15.9444444444444" customWidth="1"/>
    <col min="8" max="8" width="12.1851851851852" customWidth="1"/>
    <col min="9" max="9" width="13.2777777777778" customWidth="1"/>
    <col min="10" max="10" width="13.7314814814815" hidden="1" customWidth="1"/>
    <col min="11" max="11" width="18.1574074074074" hidden="1" customWidth="1"/>
  </cols>
  <sheetData>
    <row r="1" ht="31" customHeight="1" spans="1:11">
      <c r="A1" s="1" t="s">
        <v>41</v>
      </c>
      <c r="B1" s="1"/>
      <c r="C1" s="1"/>
      <c r="D1" s="1"/>
      <c r="E1" s="2"/>
      <c r="F1" s="2"/>
      <c r="G1" s="2"/>
      <c r="H1" s="2"/>
      <c r="I1" s="2"/>
    </row>
    <row r="2" ht="33" customHeight="1" spans="1:11">
      <c r="A2" s="3" t="s">
        <v>42</v>
      </c>
      <c r="B2" s="3"/>
      <c r="C2" s="3"/>
      <c r="D2" s="3"/>
      <c r="E2" s="3"/>
      <c r="F2" s="3"/>
      <c r="G2" s="3"/>
      <c r="H2" s="3"/>
      <c r="I2" s="3"/>
    </row>
    <row r="3" ht="21" customHeight="1" spans="1:11">
      <c r="A3" s="4" t="s">
        <v>10</v>
      </c>
      <c r="B3" s="4" t="s">
        <v>43</v>
      </c>
      <c r="C3" s="4" t="s">
        <v>44</v>
      </c>
      <c r="D3" s="4" t="s">
        <v>45</v>
      </c>
      <c r="E3" s="4" t="s">
        <v>46</v>
      </c>
      <c r="F3" s="5" t="s">
        <v>35</v>
      </c>
      <c r="G3" s="6"/>
      <c r="H3" s="6"/>
      <c r="I3" s="7"/>
    </row>
    <row r="4" ht="41" customHeight="1" spans="1:11">
      <c r="A4" s="4"/>
      <c r="B4" s="4"/>
      <c r="C4" s="4"/>
      <c r="D4" s="4"/>
      <c r="E4" s="4"/>
      <c r="F4" s="4" t="s">
        <v>47</v>
      </c>
      <c r="G4" s="4" t="s">
        <v>48</v>
      </c>
      <c r="H4" s="4" t="s">
        <v>49</v>
      </c>
      <c r="I4" s="4" t="s">
        <v>50</v>
      </c>
    </row>
    <row r="5" ht="159.15" spans="1:11">
      <c r="A5" s="4">
        <v>1</v>
      </c>
      <c r="B5" s="8" t="s">
        <v>51</v>
      </c>
      <c r="C5" s="8" t="s">
        <v>52</v>
      </c>
      <c r="D5" s="4" t="s">
        <v>53</v>
      </c>
      <c r="E5" s="9">
        <v>4</v>
      </c>
      <c r="F5" s="9">
        <f t="shared" ref="F5:F10" si="0">J5-G5</f>
        <v>172447.75</v>
      </c>
      <c r="G5" s="9">
        <f>ROUND(J5*0.25,2)</f>
        <v>57482.59</v>
      </c>
      <c r="H5" s="13">
        <f>F5+G5</f>
        <v>229930.34</v>
      </c>
      <c r="I5" s="14">
        <f t="shared" ref="I5:I10" si="1">E5*H5</f>
        <v>919721.36</v>
      </c>
      <c r="J5" s="13">
        <v>229930.34</v>
      </c>
      <c r="K5" s="14">
        <f>E5*J5</f>
        <v>919721.36</v>
      </c>
    </row>
    <row r="6" ht="159.15" spans="1:11">
      <c r="A6" s="4">
        <v>2</v>
      </c>
      <c r="B6" s="8" t="s">
        <v>51</v>
      </c>
      <c r="C6" s="8" t="s">
        <v>54</v>
      </c>
      <c r="D6" s="4" t="s">
        <v>53</v>
      </c>
      <c r="E6" s="9">
        <v>1</v>
      </c>
      <c r="F6" s="9">
        <f t="shared" si="0"/>
        <v>206363.68</v>
      </c>
      <c r="G6" s="9">
        <f>ROUND(J6*0.25,2)</f>
        <v>68787.89</v>
      </c>
      <c r="H6" s="13">
        <f t="shared" ref="H5:H10" si="2">F6+G6</f>
        <v>275151.57</v>
      </c>
      <c r="I6" s="14">
        <f t="shared" si="1"/>
        <v>275151.57</v>
      </c>
      <c r="J6" s="13">
        <v>275151.57</v>
      </c>
      <c r="K6" s="14">
        <f>E6*J6</f>
        <v>275151.57</v>
      </c>
    </row>
    <row r="7" ht="159.15" spans="1:11">
      <c r="A7" s="4">
        <v>3</v>
      </c>
      <c r="B7" s="8" t="s">
        <v>51</v>
      </c>
      <c r="C7" s="8" t="s">
        <v>55</v>
      </c>
      <c r="D7" s="4" t="s">
        <v>53</v>
      </c>
      <c r="E7" s="9">
        <v>1</v>
      </c>
      <c r="F7" s="9">
        <f t="shared" si="0"/>
        <v>222837.16</v>
      </c>
      <c r="G7" s="9">
        <f>ROUND(J7*0.25,2)</f>
        <v>74279.05</v>
      </c>
      <c r="H7" s="13">
        <f t="shared" si="2"/>
        <v>297116.21</v>
      </c>
      <c r="I7" s="14">
        <f t="shared" si="1"/>
        <v>297116.21</v>
      </c>
      <c r="J7" s="13">
        <v>297116.21</v>
      </c>
      <c r="K7" s="14">
        <f>E7*J7</f>
        <v>297116.21</v>
      </c>
    </row>
    <row r="8" ht="170" customHeight="1" spans="1:11">
      <c r="A8" s="4">
        <v>4</v>
      </c>
      <c r="B8" s="8" t="s">
        <v>56</v>
      </c>
      <c r="C8" s="8" t="s">
        <v>57</v>
      </c>
      <c r="D8" s="4" t="s">
        <v>53</v>
      </c>
      <c r="E8" s="9">
        <v>1</v>
      </c>
      <c r="F8" s="9">
        <f t="shared" si="0"/>
        <v>224230.96</v>
      </c>
      <c r="G8" s="9">
        <f>ROUND(J8*0.25,2)</f>
        <v>74743.66</v>
      </c>
      <c r="H8" s="13">
        <f t="shared" si="2"/>
        <v>298974.62</v>
      </c>
      <c r="I8" s="14">
        <f t="shared" si="1"/>
        <v>298974.62</v>
      </c>
      <c r="J8" s="4">
        <v>298974.62</v>
      </c>
      <c r="K8" s="14">
        <f>E8*J8</f>
        <v>298974.62</v>
      </c>
    </row>
    <row r="9" ht="159.15" spans="1:11">
      <c r="A9" s="4">
        <v>5</v>
      </c>
      <c r="B9" s="8" t="s">
        <v>56</v>
      </c>
      <c r="C9" s="8" t="s">
        <v>58</v>
      </c>
      <c r="D9" s="4" t="s">
        <v>53</v>
      </c>
      <c r="E9" s="9">
        <v>5</v>
      </c>
      <c r="F9" s="9">
        <f t="shared" si="0"/>
        <v>206297.31</v>
      </c>
      <c r="G9" s="9">
        <f>ROUND(J9*0.25,2)</f>
        <v>68765.77</v>
      </c>
      <c r="H9" s="13">
        <f t="shared" si="2"/>
        <v>275063.08</v>
      </c>
      <c r="I9" s="14">
        <f t="shared" si="1"/>
        <v>1375315.4</v>
      </c>
      <c r="J9" s="13">
        <v>275063.08</v>
      </c>
      <c r="K9" s="14">
        <f>E9*J9</f>
        <v>1375315.4</v>
      </c>
    </row>
    <row r="10" ht="159.15" spans="1:11">
      <c r="A10" s="4">
        <v>6</v>
      </c>
      <c r="B10" s="8" t="s">
        <v>59</v>
      </c>
      <c r="C10" s="8" t="s">
        <v>60</v>
      </c>
      <c r="D10" s="4" t="s">
        <v>53</v>
      </c>
      <c r="E10" s="9">
        <v>11</v>
      </c>
      <c r="F10" s="9">
        <f t="shared" si="0"/>
        <v>254416.78</v>
      </c>
      <c r="G10" s="9">
        <f>ROUND(J10*0.25,2)</f>
        <v>84805.59</v>
      </c>
      <c r="H10" s="13">
        <f t="shared" si="2"/>
        <v>339222.37</v>
      </c>
      <c r="I10" s="14">
        <f t="shared" si="1"/>
        <v>3731446.07</v>
      </c>
      <c r="J10" s="13">
        <v>339222.37</v>
      </c>
      <c r="K10" s="14">
        <f>E10*J10</f>
        <v>3731446.07</v>
      </c>
    </row>
    <row r="11" ht="40" customHeight="1" spans="1:11">
      <c r="A11" s="11" t="s">
        <v>61</v>
      </c>
      <c r="B11" s="11"/>
      <c r="C11" s="11"/>
      <c r="D11" s="11"/>
      <c r="E11" s="11"/>
      <c r="F11" s="11"/>
      <c r="G11" s="11"/>
      <c r="H11" s="11"/>
      <c r="I11" s="12">
        <f>SUM(I5:I10)</f>
        <v>6897725.23</v>
      </c>
      <c r="J11" s="15"/>
      <c r="K11" s="12">
        <f>SUM(K5:K10)</f>
        <v>6897725.23</v>
      </c>
    </row>
    <row r="12" spans="1:11">
      <c r="J12" s="15"/>
    </row>
    <row r="13" spans="1:11">
      <c r="J13" s="15"/>
    </row>
  </sheetData>
  <mergeCells count="9">
    <mergeCell ref="A1:I1"/>
    <mergeCell ref="A2:I2"/>
    <mergeCell ref="F3:I3"/>
    <mergeCell ref="A11:H11"/>
    <mergeCell ref="A3:A4"/>
    <mergeCell ref="B3:B4"/>
    <mergeCell ref="C3:C4"/>
    <mergeCell ref="D3:D4"/>
    <mergeCell ref="E3:E4"/>
  </mergeCells>
  <pageMargins left="0.751388888888889" right="0.751388888888889" top="1" bottom="1" header="0.5" footer="0.5"/>
  <pageSetup paperSize="9" scale="62"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view="pageBreakPreview" zoomScale="85" zoomScaleNormal="80" topLeftCell="A6" workbookViewId="0">
      <selection activeCell="O6" sqref="O6"/>
    </sheetView>
  </sheetViews>
  <sheetFormatPr defaultColWidth="9" defaultRowHeight="14.4" outlineLevelRow="7"/>
  <cols>
    <col min="2" max="2" width="19.1296296296296" customWidth="1"/>
    <col min="3" max="3" width="38.4259259259259" customWidth="1"/>
    <col min="5" max="5" width="9.37962962962963"/>
    <col min="6" max="7" width="11.5" customWidth="1"/>
    <col min="8" max="8" width="13.3240740740741" customWidth="1"/>
    <col min="9" max="9" width="13.2777777777778" customWidth="1"/>
    <col min="10" max="10" width="9" hidden="1" customWidth="1"/>
    <col min="11" max="11" width="14.2407407407407" hidden="1" customWidth="1"/>
  </cols>
  <sheetData>
    <row r="1" ht="31" customHeight="1" spans="1:11">
      <c r="A1" s="1" t="s">
        <v>41</v>
      </c>
      <c r="B1" s="1"/>
      <c r="C1" s="1"/>
      <c r="D1" s="1"/>
      <c r="E1" s="2"/>
      <c r="F1" s="2"/>
      <c r="G1" s="2"/>
      <c r="H1" s="2"/>
      <c r="I1" s="2"/>
    </row>
    <row r="2" ht="33" customHeight="1" spans="1:11">
      <c r="A2" s="3" t="s">
        <v>62</v>
      </c>
      <c r="B2" s="3"/>
      <c r="C2" s="3"/>
      <c r="D2" s="3"/>
      <c r="E2" s="3"/>
      <c r="F2" s="3"/>
      <c r="G2" s="3"/>
      <c r="H2" s="3"/>
      <c r="I2" s="3"/>
    </row>
    <row r="3" ht="21" customHeight="1" spans="1:11">
      <c r="A3" s="4" t="s">
        <v>10</v>
      </c>
      <c r="B3" s="4" t="s">
        <v>43</v>
      </c>
      <c r="C3" s="4" t="s">
        <v>44</v>
      </c>
      <c r="D3" s="4" t="s">
        <v>45</v>
      </c>
      <c r="E3" s="4" t="s">
        <v>46</v>
      </c>
      <c r="F3" s="5" t="s">
        <v>35</v>
      </c>
      <c r="G3" s="6"/>
      <c r="H3" s="6"/>
      <c r="I3" s="7"/>
    </row>
    <row r="4" ht="28.8" spans="1:11">
      <c r="A4" s="4"/>
      <c r="B4" s="4"/>
      <c r="C4" s="4"/>
      <c r="D4" s="4"/>
      <c r="E4" s="4"/>
      <c r="F4" s="4" t="s">
        <v>47</v>
      </c>
      <c r="G4" s="4" t="s">
        <v>48</v>
      </c>
      <c r="H4" s="4" t="s">
        <v>49</v>
      </c>
      <c r="I4" s="4" t="s">
        <v>50</v>
      </c>
    </row>
    <row r="5" ht="144" spans="1:11">
      <c r="A5" s="4">
        <v>1</v>
      </c>
      <c r="B5" s="8" t="s">
        <v>51</v>
      </c>
      <c r="C5" s="8" t="s">
        <v>63</v>
      </c>
      <c r="D5" s="4" t="s">
        <v>53</v>
      </c>
      <c r="E5" s="4">
        <v>2</v>
      </c>
      <c r="F5" s="9">
        <f t="shared" ref="F5:F7" si="0">J5-G5</f>
        <v>213169.79</v>
      </c>
      <c r="G5" s="9">
        <f t="shared" ref="G5:G7" si="1">ROUND(J5*0.25,2)</f>
        <v>71056.6</v>
      </c>
      <c r="H5" s="4">
        <f t="shared" ref="H5:H7" si="2">F5+G5</f>
        <v>284226.39</v>
      </c>
      <c r="I5" s="10">
        <f>E5*H5</f>
        <v>568452.78</v>
      </c>
      <c r="J5" s="4">
        <v>284226.39</v>
      </c>
      <c r="K5" s="10">
        <f t="shared" ref="K5:K7" si="3">H5*E5</f>
        <v>568452.78</v>
      </c>
    </row>
    <row r="6" ht="144" spans="1:11">
      <c r="A6" s="4">
        <v>2</v>
      </c>
      <c r="B6" s="8" t="s">
        <v>56</v>
      </c>
      <c r="C6" s="8" t="s">
        <v>64</v>
      </c>
      <c r="D6" s="4" t="s">
        <v>53</v>
      </c>
      <c r="E6" s="4">
        <v>2</v>
      </c>
      <c r="F6" s="9">
        <f t="shared" si="0"/>
        <v>213169.79</v>
      </c>
      <c r="G6" s="9">
        <f t="shared" si="1"/>
        <v>71056.6</v>
      </c>
      <c r="H6" s="4">
        <f t="shared" si="2"/>
        <v>284226.39</v>
      </c>
      <c r="I6" s="10">
        <f>E6*H6</f>
        <v>568452.78</v>
      </c>
      <c r="J6" s="4">
        <v>284226.39</v>
      </c>
      <c r="K6" s="10">
        <f t="shared" si="3"/>
        <v>568452.78</v>
      </c>
    </row>
    <row r="7" ht="144" spans="1:11">
      <c r="A7" s="4">
        <v>3</v>
      </c>
      <c r="B7" s="8" t="s">
        <v>56</v>
      </c>
      <c r="C7" s="8" t="s">
        <v>65</v>
      </c>
      <c r="D7" s="4" t="s">
        <v>53</v>
      </c>
      <c r="E7" s="4">
        <v>1</v>
      </c>
      <c r="F7" s="9">
        <f t="shared" si="0"/>
        <v>194100.13</v>
      </c>
      <c r="G7" s="9">
        <f t="shared" si="1"/>
        <v>64700.04</v>
      </c>
      <c r="H7" s="4">
        <f t="shared" si="2"/>
        <v>258800.17</v>
      </c>
      <c r="I7" s="10">
        <f>E7*H7</f>
        <v>258800.17</v>
      </c>
      <c r="J7" s="4">
        <v>258800.17</v>
      </c>
      <c r="K7" s="10">
        <f t="shared" si="3"/>
        <v>258800.17</v>
      </c>
    </row>
    <row r="8" ht="40" customHeight="1" spans="1:11">
      <c r="A8" s="11" t="s">
        <v>61</v>
      </c>
      <c r="B8" s="11"/>
      <c r="C8" s="11"/>
      <c r="D8" s="11"/>
      <c r="E8" s="11"/>
      <c r="F8" s="11"/>
      <c r="G8" s="11"/>
      <c r="H8" s="11"/>
      <c r="I8" s="12">
        <f>SUM(I5:I7)</f>
        <v>1395705.73</v>
      </c>
      <c r="K8" s="12">
        <f>SUM(K5:K7)</f>
        <v>1395705.73</v>
      </c>
    </row>
  </sheetData>
  <mergeCells count="9">
    <mergeCell ref="A1:I1"/>
    <mergeCell ref="A2:I2"/>
    <mergeCell ref="F3:I3"/>
    <mergeCell ref="A8:H8"/>
    <mergeCell ref="A3:A4"/>
    <mergeCell ref="B3:B4"/>
    <mergeCell ref="C3:C4"/>
    <mergeCell ref="D3:D4"/>
    <mergeCell ref="E3:E4"/>
  </mergeCell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vt:lpstr>
      <vt:lpstr>1号楼</vt:lpstr>
      <vt:lpstr>2号楼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2025-12-05T06:25:00Z</dcterms:created>
  <dcterms:modified xsi:type="dcterms:W3CDTF">2026-04-07T02:22:11Z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2052-12.1.0.25225</vt:lpwstr>
  </property>
  <property fmtid="{D5CDD505-2E9C-101B-9397-08002B2CF9AE}" pid="4" name="CalculationRule">
    <vt:i4>0</vt:i4>
  </property>
</Properties>
</file>